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3290"/>
  </bookViews>
  <sheets>
    <sheet name="May 18" sheetId="1" r:id="rId1"/>
  </sheets>
  <definedNames>
    <definedName name="_xlnm.Print_Area" localSheetId="0">'May 18'!$A$1:$M$71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1" i="1" l="1"/>
  <c r="A47" i="1"/>
  <c r="G21" i="1"/>
  <c r="G23" i="1" l="1"/>
</calcChain>
</file>

<file path=xl/sharedStrings.xml><?xml version="1.0" encoding="utf-8"?>
<sst xmlns="http://schemas.openxmlformats.org/spreadsheetml/2006/main" count="99" uniqueCount="31">
  <si>
    <t>Costs recorded</t>
  </si>
  <si>
    <t>Estimated</t>
  </si>
  <si>
    <t>Difference</t>
  </si>
  <si>
    <t>Fuel</t>
  </si>
  <si>
    <t>Interstate costs</t>
  </si>
  <si>
    <t>Delivered gas charge/therm</t>
  </si>
  <si>
    <t>Customer Count Data:</t>
  </si>
  <si>
    <t>April</t>
  </si>
  <si>
    <t>May</t>
  </si>
  <si>
    <t>June</t>
  </si>
  <si>
    <t>Group 1 - Variable</t>
  </si>
  <si>
    <t>Group 1 - Fixed</t>
  </si>
  <si>
    <t>Group 2 - Variable</t>
  </si>
  <si>
    <t>Group 2 - Fixed</t>
  </si>
  <si>
    <t>AGL Total Count</t>
  </si>
  <si>
    <t>Est delivered gas charge over(under)billed</t>
  </si>
  <si>
    <t>Net over(under)billed</t>
  </si>
  <si>
    <t>True-up amount carried forward:</t>
  </si>
  <si>
    <t>May Financials</t>
  </si>
  <si>
    <t>March actual to estimate true-up recovery</t>
  </si>
  <si>
    <t>Cost adjustment factor based upon July</t>
  </si>
  <si>
    <t>SCANA ENERGY - Regulated Provider - 2015-2018</t>
  </si>
  <si>
    <t>True-Up of DN38703 - P3.113-May 2018 COG for inclusion in July 2018 Rates</t>
  </si>
  <si>
    <t>REDACTED</t>
  </si>
  <si>
    <t>Commodity (REDACTED)</t>
  </si>
  <si>
    <t>Group 1 True-Up Calculation (REDACTED):</t>
  </si>
  <si>
    <t>Estimated metered therms (REDACTED)</t>
  </si>
  <si>
    <t xml:space="preserve">    REDACTED</t>
  </si>
  <si>
    <t>Group 2 True-Up Calculation (REDACTED):</t>
  </si>
  <si>
    <t xml:space="preserve">      REDACTED</t>
  </si>
  <si>
    <t>estimates (REDACTED)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</si>
</sst>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0.0000"/>
    <numFmt numFmtId="167" formatCode="_(&quot;$&quot;* #,##0.0000_);_(&quot;$&quot;* \(#,##0.0000\);_(&quot;$&quot;* &quot;-&quot;??_);_(@_)"/>
    <numFmt numFmtId="168" formatCode="0.000%"/>
    <numFmt numFmtId="169" formatCode="_(* #,##0.000_);_(* \(#,##0.000\);_(* &quot;-&quot;??_);_(@_)"/>
    <numFmt numFmtId="170" formatCode="_(&quot;$&quot;* #,##0.000_);_(&quot;$&quot;* \(#,##0.000\);_(&quot;$&quot;* &quot;-&quot;??_);_(@_)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43" fontId="3" fillId="0" borderId="0" xfId="1" applyFont="1" applyFill="1" applyBorder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3" fontId="4" fillId="0" borderId="0" xfId="1" applyFont="1" applyFill="1"/>
    <xf numFmtId="0" fontId="7" fillId="0" borderId="0" xfId="0" applyFont="1" applyFill="1" applyAlignment="1">
      <alignment horizontal="right"/>
    </xf>
    <xf numFmtId="164" fontId="4" fillId="0" borderId="0" xfId="1" applyNumberFormat="1" applyFont="1" applyFill="1" applyBorder="1"/>
    <xf numFmtId="165" fontId="4" fillId="0" borderId="0" xfId="0" applyNumberFormat="1" applyFont="1" applyFill="1"/>
    <xf numFmtId="17" fontId="8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4" fillId="0" borderId="0" xfId="0" applyNumberFormat="1" applyFont="1" applyFill="1"/>
    <xf numFmtId="0" fontId="8" fillId="0" borderId="0" xfId="0" applyFont="1" applyFill="1" applyAlignment="1">
      <alignment horizontal="center"/>
    </xf>
    <xf numFmtId="2" fontId="4" fillId="0" borderId="0" xfId="0" applyNumberFormat="1" applyFont="1" applyFill="1"/>
    <xf numFmtId="0" fontId="4" fillId="0" borderId="0" xfId="0" applyFont="1" applyFill="1" applyAlignment="1">
      <alignment horizontal="left"/>
    </xf>
    <xf numFmtId="167" fontId="4" fillId="0" borderId="0" xfId="2" applyNumberFormat="1" applyFont="1" applyFill="1" applyBorder="1"/>
    <xf numFmtId="167" fontId="4" fillId="0" borderId="0" xfId="2" applyNumberFormat="1" applyFont="1" applyFill="1"/>
    <xf numFmtId="0" fontId="8" fillId="0" borderId="0" xfId="0" quotePrefix="1" applyFont="1" applyFill="1" applyAlignment="1">
      <alignment horizontal="center"/>
    </xf>
    <xf numFmtId="9" fontId="4" fillId="0" borderId="0" xfId="3" applyFont="1" applyFill="1"/>
    <xf numFmtId="9" fontId="4" fillId="0" borderId="0" xfId="3" applyNumberFormat="1" applyFont="1" applyFill="1"/>
    <xf numFmtId="164" fontId="4" fillId="0" borderId="0" xfId="0" applyNumberFormat="1" applyFont="1" applyFill="1"/>
    <xf numFmtId="0" fontId="6" fillId="0" borderId="0" xfId="0" applyFont="1" applyFill="1" applyAlignment="1">
      <alignment horizontal="right"/>
    </xf>
    <xf numFmtId="1" fontId="4" fillId="0" borderId="0" xfId="2" applyNumberFormat="1" applyFont="1" applyFill="1" applyBorder="1"/>
    <xf numFmtId="1" fontId="4" fillId="0" borderId="0" xfId="0" applyNumberFormat="1" applyFont="1" applyFill="1"/>
    <xf numFmtId="168" fontId="4" fillId="0" borderId="0" xfId="3" applyNumberFormat="1" applyFont="1" applyFill="1"/>
    <xf numFmtId="44" fontId="4" fillId="0" borderId="0" xfId="2" applyFont="1" applyFill="1"/>
    <xf numFmtId="44" fontId="6" fillId="0" borderId="0" xfId="2" applyFont="1" applyFill="1" applyBorder="1"/>
    <xf numFmtId="44" fontId="4" fillId="0" borderId="0" xfId="2" applyNumberFormat="1" applyFont="1" applyFill="1" applyBorder="1"/>
    <xf numFmtId="44" fontId="4" fillId="0" borderId="0" xfId="2" applyFont="1" applyFill="1" applyBorder="1"/>
    <xf numFmtId="44" fontId="4" fillId="0" borderId="0" xfId="0" applyNumberFormat="1" applyFont="1" applyFill="1"/>
    <xf numFmtId="169" fontId="4" fillId="0" borderId="0" xfId="0" applyNumberFormat="1" applyFont="1" applyFill="1"/>
    <xf numFmtId="164" fontId="4" fillId="0" borderId="0" xfId="0" applyNumberFormat="1" applyFont="1" applyFill="1" applyBorder="1"/>
    <xf numFmtId="0" fontId="4" fillId="0" borderId="0" xfId="0" applyFont="1" applyFill="1" applyBorder="1"/>
    <xf numFmtId="44" fontId="4" fillId="0" borderId="0" xfId="0" applyNumberFormat="1" applyFont="1" applyFill="1" applyBorder="1"/>
    <xf numFmtId="169" fontId="4" fillId="0" borderId="0" xfId="1" applyNumberFormat="1" applyFont="1" applyFill="1"/>
    <xf numFmtId="170" fontId="4" fillId="0" borderId="0" xfId="2" applyNumberFormat="1" applyFont="1" applyFill="1"/>
    <xf numFmtId="0" fontId="4" fillId="0" borderId="0" xfId="0" applyFont="1" applyFill="1" applyBorder="1" applyAlignment="1">
      <alignment horizontal="left"/>
    </xf>
    <xf numFmtId="166" fontId="4" fillId="0" borderId="0" xfId="0" applyNumberFormat="1" applyFont="1" applyFill="1" applyBorder="1"/>
    <xf numFmtId="0" fontId="4" fillId="0" borderId="1" xfId="0" applyFont="1" applyFill="1" applyBorder="1" applyAlignment="1">
      <alignment horizontal="left"/>
    </xf>
    <xf numFmtId="166" fontId="4" fillId="0" borderId="2" xfId="0" applyNumberFormat="1" applyFont="1" applyFill="1" applyBorder="1"/>
    <xf numFmtId="0" fontId="4" fillId="0" borderId="3" xfId="0" applyFont="1" applyFill="1" applyBorder="1"/>
    <xf numFmtId="0" fontId="8" fillId="0" borderId="0" xfId="0" applyFont="1" applyFill="1" applyBorder="1" applyAlignment="1">
      <alignment horizontal="center"/>
    </xf>
    <xf numFmtId="0" fontId="4" fillId="0" borderId="5" xfId="0" applyFont="1" applyFill="1" applyBorder="1"/>
    <xf numFmtId="43" fontId="4" fillId="0" borderId="0" xfId="2" applyNumberFormat="1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44" fontId="4" fillId="0" borderId="7" xfId="2" applyFont="1" applyFill="1" applyBorder="1"/>
    <xf numFmtId="44" fontId="4" fillId="0" borderId="8" xfId="0" applyNumberFormat="1" applyFont="1" applyFill="1" applyBorder="1"/>
    <xf numFmtId="43" fontId="4" fillId="0" borderId="0" xfId="1" applyNumberFormat="1" applyFont="1" applyFill="1" applyBorder="1"/>
    <xf numFmtId="40" fontId="9" fillId="0" borderId="0" xfId="4" applyNumberFormat="1" applyFont="1" applyFill="1" applyBorder="1"/>
    <xf numFmtId="0" fontId="6" fillId="0" borderId="0" xfId="0" applyFont="1" applyFill="1" applyBorder="1"/>
    <xf numFmtId="43" fontId="4" fillId="0" borderId="0" xfId="0" applyNumberFormat="1" applyFont="1" applyFill="1" applyBorder="1"/>
    <xf numFmtId="43" fontId="4" fillId="0" borderId="0" xfId="1" applyFont="1" applyFill="1" applyBorder="1"/>
    <xf numFmtId="169" fontId="4" fillId="0" borderId="0" xfId="1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0" xfId="0" quotePrefix="1" applyFont="1" applyFill="1" applyAlignment="1">
      <alignment horizontal="right"/>
    </xf>
    <xf numFmtId="0" fontId="4" fillId="0" borderId="7" xfId="0" quotePrefix="1" applyFont="1" applyFill="1" applyBorder="1" applyAlignment="1">
      <alignment horizontal="right"/>
    </xf>
    <xf numFmtId="0" fontId="4" fillId="0" borderId="4" xfId="0" quotePrefix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 10 2 2 2 2 2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tabSelected="1" topLeftCell="A28" zoomScale="80" zoomScaleNormal="80" workbookViewId="0">
      <selection activeCell="A47" sqref="A47"/>
    </sheetView>
  </sheetViews>
  <sheetFormatPr defaultColWidth="9.140625" defaultRowHeight="12.75" x14ac:dyDescent="0.2"/>
  <cols>
    <col min="1" max="1" width="71.5703125" style="2" bestFit="1" customWidth="1"/>
    <col min="2" max="2" width="16.42578125" style="2" customWidth="1"/>
    <col min="3" max="3" width="21.140625" style="2" bestFit="1" customWidth="1"/>
    <col min="4" max="4" width="18" style="2" customWidth="1"/>
    <col min="5" max="5" width="12.140625" style="2" bestFit="1" customWidth="1"/>
    <col min="6" max="6" width="14.28515625" style="2" bestFit="1" customWidth="1"/>
    <col min="7" max="7" width="13.140625" style="2" bestFit="1" customWidth="1"/>
    <col min="8" max="8" width="16.85546875" style="2" bestFit="1" customWidth="1"/>
    <col min="9" max="9" width="7" style="2" customWidth="1"/>
    <col min="10" max="10" width="9.140625" style="2"/>
    <col min="11" max="11" width="11.42578125" style="2" bestFit="1" customWidth="1"/>
    <col min="12" max="13" width="9.28515625" style="2" bestFit="1" customWidth="1"/>
    <col min="14" max="16384" width="9.140625" style="2"/>
  </cols>
  <sheetData>
    <row r="1" spans="1:11" ht="15" x14ac:dyDescent="0.25">
      <c r="A1" s="3" t="s">
        <v>21</v>
      </c>
    </row>
    <row r="2" spans="1:11" ht="15" x14ac:dyDescent="0.25">
      <c r="A2" s="3" t="s">
        <v>22</v>
      </c>
    </row>
    <row r="3" spans="1:11" x14ac:dyDescent="0.2">
      <c r="A3" s="4"/>
      <c r="H3" s="5"/>
    </row>
    <row r="4" spans="1:11" x14ac:dyDescent="0.2">
      <c r="A4" s="54" t="s">
        <v>23</v>
      </c>
      <c r="B4" s="55" t="s">
        <v>23</v>
      </c>
      <c r="E4" s="55" t="s">
        <v>23</v>
      </c>
      <c r="F4" s="55" t="s">
        <v>23</v>
      </c>
    </row>
    <row r="5" spans="1:11" x14ac:dyDescent="0.2">
      <c r="A5" s="6"/>
      <c r="B5" s="55" t="s">
        <v>23</v>
      </c>
      <c r="E5" s="55" t="s">
        <v>23</v>
      </c>
      <c r="F5" s="55" t="s">
        <v>23</v>
      </c>
      <c r="G5" s="8"/>
    </row>
    <row r="6" spans="1:11" x14ac:dyDescent="0.2">
      <c r="B6" s="55" t="s">
        <v>23</v>
      </c>
    </row>
    <row r="7" spans="1:11" x14ac:dyDescent="0.2">
      <c r="B7" s="55" t="s">
        <v>23</v>
      </c>
    </row>
    <row r="8" spans="1:11" x14ac:dyDescent="0.2">
      <c r="B8" s="55" t="s">
        <v>23</v>
      </c>
    </row>
    <row r="9" spans="1:11" x14ac:dyDescent="0.2">
      <c r="B9" s="55" t="s">
        <v>23</v>
      </c>
    </row>
    <row r="10" spans="1:11" x14ac:dyDescent="0.2">
      <c r="B10" s="55" t="s">
        <v>23</v>
      </c>
      <c r="K10" s="5"/>
    </row>
    <row r="11" spans="1:11" x14ac:dyDescent="0.2">
      <c r="A11" s="9"/>
    </row>
    <row r="12" spans="1:11" x14ac:dyDescent="0.2">
      <c r="A12" s="9"/>
      <c r="C12" s="10" t="s">
        <v>0</v>
      </c>
      <c r="E12" s="11"/>
    </row>
    <row r="13" spans="1:11" x14ac:dyDescent="0.2">
      <c r="B13" s="12" t="s">
        <v>1</v>
      </c>
      <c r="C13" s="12" t="s">
        <v>18</v>
      </c>
      <c r="D13" s="12" t="s">
        <v>2</v>
      </c>
      <c r="F13" s="13"/>
    </row>
    <row r="14" spans="1:11" x14ac:dyDescent="0.2">
      <c r="A14" s="14" t="s">
        <v>24</v>
      </c>
      <c r="B14" s="55" t="s">
        <v>23</v>
      </c>
      <c r="C14" s="55" t="s">
        <v>23</v>
      </c>
      <c r="D14" s="55" t="s">
        <v>23</v>
      </c>
      <c r="F14" s="11"/>
    </row>
    <row r="15" spans="1:11" x14ac:dyDescent="0.2">
      <c r="A15" s="14" t="s">
        <v>3</v>
      </c>
      <c r="B15" s="55" t="s">
        <v>23</v>
      </c>
      <c r="C15" s="55" t="s">
        <v>23</v>
      </c>
      <c r="D15" s="55" t="s">
        <v>23</v>
      </c>
    </row>
    <row r="16" spans="1:11" x14ac:dyDescent="0.2">
      <c r="A16" s="2" t="s">
        <v>4</v>
      </c>
      <c r="B16" s="55" t="s">
        <v>23</v>
      </c>
      <c r="C16" s="55" t="s">
        <v>23</v>
      </c>
      <c r="D16" s="55" t="s">
        <v>23</v>
      </c>
    </row>
    <row r="17" spans="1:12" x14ac:dyDescent="0.2">
      <c r="A17" s="4" t="s">
        <v>5</v>
      </c>
      <c r="B17" s="55" t="s">
        <v>23</v>
      </c>
      <c r="C17" s="55" t="s">
        <v>23</v>
      </c>
      <c r="D17" s="55" t="s">
        <v>23</v>
      </c>
      <c r="F17" s="11"/>
    </row>
    <row r="18" spans="1:12" x14ac:dyDescent="0.2">
      <c r="A18" s="4"/>
      <c r="B18" s="15"/>
      <c r="C18" s="15"/>
    </row>
    <row r="19" spans="1:12" x14ac:dyDescent="0.2">
      <c r="A19" s="4"/>
      <c r="B19" s="15"/>
      <c r="C19" s="15"/>
      <c r="F19" s="5"/>
    </row>
    <row r="20" spans="1:12" x14ac:dyDescent="0.2">
      <c r="A20" s="4" t="s">
        <v>6</v>
      </c>
      <c r="B20" s="17" t="s">
        <v>7</v>
      </c>
      <c r="D20" s="17" t="s">
        <v>8</v>
      </c>
      <c r="F20" s="17" t="s">
        <v>9</v>
      </c>
    </row>
    <row r="21" spans="1:12" x14ac:dyDescent="0.2">
      <c r="A21" s="2" t="s">
        <v>10</v>
      </c>
      <c r="B21" s="55" t="s">
        <v>23</v>
      </c>
      <c r="C21" s="55" t="s">
        <v>23</v>
      </c>
      <c r="D21" s="55" t="s">
        <v>23</v>
      </c>
      <c r="E21" s="55" t="s">
        <v>23</v>
      </c>
      <c r="F21" s="55" t="s">
        <v>23</v>
      </c>
      <c r="G21" s="19" t="e">
        <f>F21/$F$25</f>
        <v>#VALUE!</v>
      </c>
    </row>
    <row r="22" spans="1:12" x14ac:dyDescent="0.2">
      <c r="A22" s="2" t="s">
        <v>11</v>
      </c>
      <c r="B22" s="55" t="s">
        <v>23</v>
      </c>
      <c r="C22" s="18"/>
      <c r="D22" s="55" t="s">
        <v>23</v>
      </c>
      <c r="E22" s="18"/>
      <c r="F22" s="55" t="s">
        <v>23</v>
      </c>
      <c r="G22" s="18"/>
      <c r="I22" s="20"/>
    </row>
    <row r="23" spans="1:12" x14ac:dyDescent="0.2">
      <c r="A23" s="2" t="s">
        <v>12</v>
      </c>
      <c r="B23" s="55" t="s">
        <v>23</v>
      </c>
      <c r="C23" s="55" t="s">
        <v>23</v>
      </c>
      <c r="D23" s="55" t="s">
        <v>23</v>
      </c>
      <c r="E23" s="55" t="s">
        <v>23</v>
      </c>
      <c r="F23" s="55" t="s">
        <v>23</v>
      </c>
      <c r="G23" s="19" t="e">
        <f>F23/$F$25</f>
        <v>#VALUE!</v>
      </c>
    </row>
    <row r="24" spans="1:12" x14ac:dyDescent="0.2">
      <c r="A24" s="2" t="s">
        <v>13</v>
      </c>
      <c r="B24" s="55" t="s">
        <v>23</v>
      </c>
      <c r="C24" s="18"/>
      <c r="D24" s="55" t="s">
        <v>23</v>
      </c>
      <c r="E24" s="18"/>
      <c r="F24" s="55" t="s">
        <v>23</v>
      </c>
      <c r="G24" s="18"/>
    </row>
    <row r="25" spans="1:12" x14ac:dyDescent="0.2">
      <c r="A25" s="21" t="s">
        <v>14</v>
      </c>
      <c r="B25" s="7">
        <v>44586</v>
      </c>
      <c r="D25" s="7">
        <v>43624</v>
      </c>
      <c r="F25" s="7">
        <v>42590</v>
      </c>
    </row>
    <row r="26" spans="1:12" ht="12" customHeight="1" x14ac:dyDescent="0.2">
      <c r="A26" s="4"/>
      <c r="B26" s="7"/>
      <c r="C26" s="22"/>
      <c r="D26" s="23"/>
      <c r="E26" s="23"/>
      <c r="H26" s="20"/>
    </row>
    <row r="27" spans="1:12" x14ac:dyDescent="0.2">
      <c r="A27" s="4" t="s">
        <v>25</v>
      </c>
      <c r="B27" s="7"/>
      <c r="C27" s="22"/>
      <c r="D27" s="23"/>
      <c r="E27" s="23"/>
    </row>
    <row r="28" spans="1:12" x14ac:dyDescent="0.2">
      <c r="A28" s="4"/>
      <c r="B28" s="7"/>
      <c r="C28" s="22"/>
      <c r="D28" s="24"/>
      <c r="E28" s="23"/>
    </row>
    <row r="29" spans="1:12" x14ac:dyDescent="0.2">
      <c r="A29" s="2" t="s">
        <v>26</v>
      </c>
      <c r="B29" s="55" t="s">
        <v>23</v>
      </c>
      <c r="C29" s="22"/>
      <c r="D29" s="25"/>
      <c r="E29" s="23"/>
    </row>
    <row r="30" spans="1:12" x14ac:dyDescent="0.2">
      <c r="B30" s="7"/>
      <c r="C30" s="26"/>
      <c r="D30" s="23"/>
      <c r="E30" s="23"/>
      <c r="F30" s="23"/>
      <c r="G30" s="23"/>
      <c r="H30" s="58"/>
      <c r="I30" s="58"/>
      <c r="J30" s="58"/>
      <c r="K30" s="58"/>
      <c r="L30" s="58"/>
    </row>
    <row r="31" spans="1:12" x14ac:dyDescent="0.2">
      <c r="A31" s="2" t="s">
        <v>15</v>
      </c>
      <c r="B31" s="55" t="s">
        <v>23</v>
      </c>
      <c r="C31" s="28"/>
      <c r="D31" s="29"/>
      <c r="F31" s="29"/>
    </row>
    <row r="32" spans="1:12" x14ac:dyDescent="0.2">
      <c r="B32" s="27"/>
      <c r="C32" s="15"/>
      <c r="D32" s="30"/>
      <c r="F32" s="29"/>
    </row>
    <row r="33" spans="1:12" x14ac:dyDescent="0.2">
      <c r="A33" s="2" t="s">
        <v>19</v>
      </c>
      <c r="B33" s="15"/>
      <c r="C33" s="15"/>
      <c r="D33" s="31"/>
      <c r="E33" s="32"/>
      <c r="F33" s="29"/>
      <c r="H33" s="52"/>
      <c r="I33" s="32"/>
      <c r="J33" s="32"/>
      <c r="K33" s="32"/>
    </row>
    <row r="34" spans="1:12" x14ac:dyDescent="0.2">
      <c r="A34" s="2" t="s">
        <v>27</v>
      </c>
      <c r="B34" s="55" t="s">
        <v>23</v>
      </c>
      <c r="C34" s="28"/>
      <c r="D34" s="33"/>
      <c r="E34" s="32"/>
      <c r="H34" s="52"/>
      <c r="I34" s="32"/>
      <c r="J34" s="32"/>
      <c r="K34" s="32"/>
      <c r="L34" s="34"/>
    </row>
    <row r="35" spans="1:12" x14ac:dyDescent="0.2">
      <c r="A35" s="2" t="s">
        <v>16</v>
      </c>
      <c r="B35" s="55" t="s">
        <v>23</v>
      </c>
      <c r="C35" s="15"/>
      <c r="H35" s="52"/>
      <c r="I35" s="32"/>
      <c r="J35" s="32"/>
      <c r="K35" s="32"/>
    </row>
    <row r="36" spans="1:12" x14ac:dyDescent="0.2">
      <c r="B36" s="15"/>
      <c r="C36" s="15"/>
      <c r="D36" s="4" t="s">
        <v>17</v>
      </c>
      <c r="H36" s="32"/>
      <c r="I36" s="32"/>
      <c r="J36" s="32"/>
      <c r="K36" s="32"/>
    </row>
    <row r="37" spans="1:12" x14ac:dyDescent="0.2">
      <c r="A37" s="2" t="s">
        <v>20</v>
      </c>
      <c r="B37" s="15"/>
      <c r="C37" s="25"/>
      <c r="F37" s="25"/>
      <c r="H37" s="32"/>
      <c r="I37" s="32"/>
      <c r="J37" s="32"/>
      <c r="K37" s="32"/>
    </row>
    <row r="38" spans="1:12" x14ac:dyDescent="0.2">
      <c r="A38" s="2" t="s">
        <v>30</v>
      </c>
      <c r="B38" s="55" t="s">
        <v>23</v>
      </c>
      <c r="H38" s="53"/>
      <c r="I38" s="32"/>
      <c r="J38" s="32"/>
      <c r="K38" s="32"/>
    </row>
    <row r="39" spans="1:12" x14ac:dyDescent="0.2">
      <c r="C39" s="29"/>
      <c r="H39" s="32"/>
      <c r="I39" s="32"/>
      <c r="J39" s="32"/>
      <c r="K39" s="32"/>
    </row>
    <row r="40" spans="1:12" x14ac:dyDescent="0.2">
      <c r="C40" s="25"/>
      <c r="H40" s="32"/>
      <c r="I40" s="33"/>
      <c r="J40" s="32"/>
      <c r="K40" s="32"/>
    </row>
    <row r="41" spans="1:12" x14ac:dyDescent="0.2">
      <c r="A41" s="4" t="s">
        <v>28</v>
      </c>
      <c r="H41" s="32"/>
      <c r="I41" s="32"/>
      <c r="J41" s="32"/>
      <c r="K41" s="32"/>
    </row>
    <row r="42" spans="1:12" x14ac:dyDescent="0.2">
      <c r="H42" s="32"/>
      <c r="I42" s="32"/>
      <c r="J42" s="32"/>
      <c r="K42" s="32"/>
    </row>
    <row r="43" spans="1:12" x14ac:dyDescent="0.2">
      <c r="A43" s="2" t="s">
        <v>26</v>
      </c>
      <c r="B43" s="55" t="s">
        <v>23</v>
      </c>
      <c r="C43" s="11"/>
      <c r="E43" s="30"/>
      <c r="H43" s="32"/>
      <c r="I43" s="32"/>
      <c r="J43" s="32"/>
      <c r="K43" s="32"/>
    </row>
    <row r="44" spans="1:12" x14ac:dyDescent="0.2">
      <c r="C44" s="11"/>
      <c r="E44" s="30"/>
      <c r="H44" s="32"/>
      <c r="I44" s="32"/>
      <c r="J44" s="32"/>
      <c r="K44" s="32"/>
    </row>
    <row r="45" spans="1:12" x14ac:dyDescent="0.2">
      <c r="A45" s="2" t="s">
        <v>15</v>
      </c>
      <c r="B45" s="55" t="s">
        <v>23</v>
      </c>
      <c r="C45" s="29"/>
      <c r="E45" s="30"/>
      <c r="H45" s="32"/>
      <c r="I45" s="32"/>
      <c r="J45" s="32"/>
      <c r="K45" s="32"/>
    </row>
    <row r="46" spans="1:12" x14ac:dyDescent="0.2">
      <c r="B46" s="25"/>
      <c r="C46" s="29"/>
      <c r="D46" s="29"/>
      <c r="E46" s="30"/>
      <c r="H46" s="32"/>
      <c r="I46" s="32"/>
      <c r="J46" s="32"/>
      <c r="K46" s="32"/>
    </row>
    <row r="47" spans="1:12" x14ac:dyDescent="0.2">
      <c r="A47" s="2" t="str">
        <f>+A33</f>
        <v>March actual to estimate true-up recovery</v>
      </c>
      <c r="D47" s="35"/>
      <c r="E47" s="30"/>
      <c r="H47" s="52"/>
      <c r="I47" s="32"/>
      <c r="J47" s="32"/>
      <c r="K47" s="32"/>
    </row>
    <row r="48" spans="1:12" x14ac:dyDescent="0.2">
      <c r="A48" s="2" t="s">
        <v>29</v>
      </c>
      <c r="B48" s="55" t="s">
        <v>23</v>
      </c>
      <c r="C48" s="28"/>
      <c r="D48" s="20"/>
      <c r="H48" s="52"/>
      <c r="I48" s="32"/>
      <c r="J48" s="32"/>
      <c r="K48" s="32"/>
    </row>
    <row r="49" spans="1:11" x14ac:dyDescent="0.2">
      <c r="A49" s="2" t="s">
        <v>16</v>
      </c>
      <c r="B49" s="55" t="s">
        <v>23</v>
      </c>
      <c r="H49" s="48"/>
      <c r="I49" s="32"/>
      <c r="J49" s="32"/>
      <c r="K49" s="53"/>
    </row>
    <row r="50" spans="1:11" x14ac:dyDescent="0.2">
      <c r="D50" s="4" t="s">
        <v>17</v>
      </c>
      <c r="H50" s="32"/>
      <c r="I50" s="32"/>
      <c r="J50" s="32"/>
      <c r="K50" s="32"/>
    </row>
    <row r="51" spans="1:11" x14ac:dyDescent="0.2">
      <c r="A51" s="2" t="str">
        <f>+A37</f>
        <v>Cost adjustment factor based upon July</v>
      </c>
      <c r="C51" s="25"/>
      <c r="F51" s="25"/>
      <c r="H51" s="32"/>
      <c r="I51" s="32"/>
      <c r="J51" s="32"/>
      <c r="K51" s="32"/>
    </row>
    <row r="52" spans="1:11" x14ac:dyDescent="0.2">
      <c r="A52" s="2" t="s">
        <v>30</v>
      </c>
      <c r="B52" s="55" t="s">
        <v>23</v>
      </c>
      <c r="H52" s="53"/>
      <c r="I52" s="32"/>
      <c r="J52" s="32"/>
      <c r="K52" s="32"/>
    </row>
    <row r="53" spans="1:11" x14ac:dyDescent="0.2">
      <c r="C53" s="28"/>
    </row>
    <row r="54" spans="1:11" x14ac:dyDescent="0.2">
      <c r="C54" s="29"/>
      <c r="I54" s="29"/>
    </row>
    <row r="55" spans="1:11" ht="13.5" thickBot="1" x14ac:dyDescent="0.25">
      <c r="A55" s="36"/>
      <c r="B55" s="37"/>
      <c r="C55" s="45"/>
      <c r="D55" s="45"/>
    </row>
    <row r="56" spans="1:11" x14ac:dyDescent="0.2">
      <c r="A56" s="38"/>
      <c r="B56" s="39"/>
      <c r="C56" s="55" t="s">
        <v>23</v>
      </c>
      <c r="D56" s="32"/>
      <c r="E56" s="40"/>
    </row>
    <row r="57" spans="1:11" x14ac:dyDescent="0.2">
      <c r="A57" s="57" t="s">
        <v>23</v>
      </c>
      <c r="B57" s="37"/>
      <c r="C57" s="55" t="s">
        <v>23</v>
      </c>
      <c r="D57" s="41"/>
      <c r="E57" s="42"/>
      <c r="H57" s="34"/>
    </row>
    <row r="58" spans="1:11" x14ac:dyDescent="0.2">
      <c r="A58" s="57" t="s">
        <v>23</v>
      </c>
      <c r="B58" s="15"/>
      <c r="C58" s="55" t="s">
        <v>23</v>
      </c>
      <c r="D58" s="28"/>
      <c r="E58" s="42"/>
      <c r="F58" s="29"/>
    </row>
    <row r="59" spans="1:11" x14ac:dyDescent="0.2">
      <c r="A59" s="57" t="s">
        <v>23</v>
      </c>
      <c r="B59" s="15"/>
      <c r="C59" s="55" t="s">
        <v>23</v>
      </c>
      <c r="D59" s="28"/>
      <c r="E59" s="42"/>
    </row>
    <row r="60" spans="1:11" x14ac:dyDescent="0.2">
      <c r="A60" s="57" t="s">
        <v>23</v>
      </c>
      <c r="B60" s="15"/>
      <c r="C60" s="55" t="s">
        <v>23</v>
      </c>
      <c r="D60" s="28"/>
      <c r="E60" s="42"/>
      <c r="F60" s="43"/>
      <c r="G60" s="18"/>
    </row>
    <row r="61" spans="1:11" x14ac:dyDescent="0.2">
      <c r="A61" s="57" t="s">
        <v>23</v>
      </c>
      <c r="B61" s="15"/>
      <c r="C61" s="55" t="s">
        <v>23</v>
      </c>
      <c r="D61" s="28"/>
      <c r="E61" s="42"/>
      <c r="G61" s="18"/>
    </row>
    <row r="62" spans="1:11" x14ac:dyDescent="0.2">
      <c r="A62" s="57" t="s">
        <v>23</v>
      </c>
      <c r="B62" s="7"/>
      <c r="C62" s="55" t="s">
        <v>23</v>
      </c>
      <c r="D62" s="28"/>
      <c r="E62" s="42"/>
      <c r="F62" s="11"/>
      <c r="G62" s="18"/>
    </row>
    <row r="63" spans="1:11" ht="13.5" thickBot="1" x14ac:dyDescent="0.25">
      <c r="A63" s="44"/>
      <c r="B63" s="45"/>
      <c r="C63" s="56" t="s">
        <v>23</v>
      </c>
      <c r="D63" s="46"/>
      <c r="E63" s="47"/>
      <c r="G63" s="29"/>
    </row>
    <row r="64" spans="1:11" x14ac:dyDescent="0.2">
      <c r="A64" s="32"/>
      <c r="B64" s="28"/>
      <c r="C64" s="28"/>
      <c r="D64" s="16"/>
    </row>
    <row r="65" spans="1:5" x14ac:dyDescent="0.2">
      <c r="A65" s="32"/>
      <c r="B65" s="28"/>
      <c r="C65" s="48"/>
      <c r="D65" s="16"/>
      <c r="E65" s="29"/>
    </row>
    <row r="66" spans="1:5" x14ac:dyDescent="0.2">
      <c r="A66" s="32"/>
      <c r="B66" s="28"/>
      <c r="C66" s="48"/>
      <c r="D66" s="16"/>
      <c r="E66" s="29"/>
    </row>
    <row r="67" spans="1:5" x14ac:dyDescent="0.2">
      <c r="A67" s="32"/>
      <c r="B67" s="28"/>
      <c r="C67" s="48"/>
      <c r="D67" s="16"/>
      <c r="E67" s="5"/>
    </row>
    <row r="68" spans="1:5" x14ac:dyDescent="0.2">
      <c r="A68" s="32"/>
      <c r="B68" s="32"/>
      <c r="C68" s="43"/>
      <c r="D68" s="11"/>
    </row>
    <row r="69" spans="1:5" x14ac:dyDescent="0.2">
      <c r="A69" s="32"/>
      <c r="B69" s="33"/>
      <c r="C69" s="49"/>
    </row>
    <row r="70" spans="1:5" ht="15" x14ac:dyDescent="0.25">
      <c r="A70" s="50"/>
      <c r="B70" s="15"/>
      <c r="C70" s="1"/>
    </row>
    <row r="71" spans="1:5" x14ac:dyDescent="0.2">
      <c r="A71" s="32"/>
      <c r="B71" s="32"/>
      <c r="C71" s="51"/>
    </row>
    <row r="72" spans="1:5" x14ac:dyDescent="0.2">
      <c r="A72" s="32"/>
      <c r="B72" s="7"/>
      <c r="C72" s="28"/>
    </row>
    <row r="73" spans="1:5" x14ac:dyDescent="0.2">
      <c r="A73" s="32"/>
      <c r="B73" s="32"/>
      <c r="C73" s="33"/>
    </row>
    <row r="74" spans="1:5" x14ac:dyDescent="0.2">
      <c r="A74" s="32"/>
      <c r="B74" s="28"/>
      <c r="C74" s="33"/>
      <c r="D74" s="16"/>
    </row>
    <row r="75" spans="1:5" x14ac:dyDescent="0.2">
      <c r="A75" s="32"/>
      <c r="B75" s="32"/>
      <c r="C75" s="32"/>
    </row>
    <row r="76" spans="1:5" x14ac:dyDescent="0.2">
      <c r="A76" s="32"/>
      <c r="B76" s="32"/>
      <c r="C76" s="32"/>
    </row>
    <row r="77" spans="1:5" x14ac:dyDescent="0.2">
      <c r="A77" s="32"/>
      <c r="B77" s="32"/>
      <c r="C77" s="41"/>
    </row>
    <row r="78" spans="1:5" x14ac:dyDescent="0.2">
      <c r="A78" s="9"/>
      <c r="B78" s="32"/>
      <c r="C78" s="37"/>
    </row>
    <row r="79" spans="1:5" x14ac:dyDescent="0.2">
      <c r="A79" s="32"/>
      <c r="B79" s="41"/>
      <c r="C79" s="37"/>
    </row>
    <row r="80" spans="1:5" x14ac:dyDescent="0.2">
      <c r="A80" s="36"/>
      <c r="B80" s="37"/>
      <c r="C80" s="37"/>
    </row>
    <row r="81" spans="1:4" x14ac:dyDescent="0.2">
      <c r="A81" s="36"/>
      <c r="B81" s="37"/>
      <c r="C81" s="15"/>
    </row>
    <row r="82" spans="1:4" x14ac:dyDescent="0.2">
      <c r="A82" s="32"/>
      <c r="B82" s="37"/>
      <c r="C82" s="32"/>
    </row>
    <row r="83" spans="1:4" x14ac:dyDescent="0.2">
      <c r="A83" s="50"/>
      <c r="B83" s="15"/>
      <c r="C83" s="7"/>
    </row>
    <row r="84" spans="1:4" x14ac:dyDescent="0.2">
      <c r="A84" s="32"/>
      <c r="B84" s="32"/>
      <c r="C84" s="32"/>
    </row>
    <row r="85" spans="1:4" x14ac:dyDescent="0.2">
      <c r="A85" s="32"/>
      <c r="B85" s="7"/>
      <c r="C85" s="28"/>
    </row>
    <row r="86" spans="1:4" x14ac:dyDescent="0.2">
      <c r="A86" s="32"/>
      <c r="B86" s="32"/>
      <c r="C86" s="32"/>
    </row>
    <row r="87" spans="1:4" x14ac:dyDescent="0.2">
      <c r="A87" s="32"/>
      <c r="B87" s="28"/>
      <c r="C87" s="33"/>
      <c r="D87" s="16"/>
    </row>
    <row r="88" spans="1:4" x14ac:dyDescent="0.2">
      <c r="A88" s="32"/>
      <c r="B88" s="32"/>
      <c r="C88" s="32"/>
    </row>
    <row r="89" spans="1:4" x14ac:dyDescent="0.2">
      <c r="A89" s="32"/>
      <c r="B89" s="32"/>
      <c r="C89" s="32"/>
    </row>
    <row r="90" spans="1:4" x14ac:dyDescent="0.2">
      <c r="A90" s="32"/>
      <c r="B90" s="32"/>
      <c r="C90" s="32"/>
    </row>
    <row r="91" spans="1:4" x14ac:dyDescent="0.2">
      <c r="A91" s="32"/>
      <c r="B91" s="32"/>
      <c r="C91" s="32"/>
    </row>
    <row r="92" spans="1:4" x14ac:dyDescent="0.2">
      <c r="A92" s="32"/>
      <c r="B92" s="32"/>
      <c r="C92" s="32"/>
    </row>
    <row r="93" spans="1:4" x14ac:dyDescent="0.2">
      <c r="A93" s="32"/>
      <c r="B93" s="32"/>
      <c r="C93" s="32"/>
    </row>
    <row r="94" spans="1:4" x14ac:dyDescent="0.2">
      <c r="A94" s="32"/>
      <c r="B94" s="32"/>
      <c r="C94" s="32"/>
    </row>
    <row r="95" spans="1:4" x14ac:dyDescent="0.2">
      <c r="A95" s="32"/>
      <c r="B95" s="32"/>
      <c r="C95" s="32"/>
    </row>
    <row r="96" spans="1:4" x14ac:dyDescent="0.2">
      <c r="A96" s="32"/>
      <c r="B96" s="32"/>
      <c r="C96" s="32"/>
    </row>
    <row r="97" spans="1:3" x14ac:dyDescent="0.2">
      <c r="A97" s="32"/>
      <c r="B97" s="32"/>
      <c r="C97" s="32"/>
    </row>
    <row r="98" spans="1:3" x14ac:dyDescent="0.2">
      <c r="A98" s="32"/>
      <c r="B98" s="32"/>
      <c r="C98" s="32"/>
    </row>
    <row r="99" spans="1:3" x14ac:dyDescent="0.2">
      <c r="A99" s="32"/>
      <c r="B99" s="32"/>
      <c r="C99" s="32"/>
    </row>
    <row r="100" spans="1:3" x14ac:dyDescent="0.2">
      <c r="A100" s="32"/>
      <c r="B100" s="32"/>
      <c r="C100" s="32"/>
    </row>
    <row r="101" spans="1:3" x14ac:dyDescent="0.2">
      <c r="A101" s="32"/>
      <c r="B101" s="32"/>
      <c r="C101" s="32"/>
    </row>
    <row r="102" spans="1:3" x14ac:dyDescent="0.2">
      <c r="A102" s="32"/>
      <c r="B102" s="32"/>
      <c r="C102" s="32"/>
    </row>
    <row r="103" spans="1:3" x14ac:dyDescent="0.2">
      <c r="A103" s="32"/>
      <c r="B103" s="32"/>
      <c r="C103" s="32"/>
    </row>
    <row r="104" spans="1:3" x14ac:dyDescent="0.2">
      <c r="A104" s="32"/>
      <c r="B104" s="32"/>
      <c r="C104" s="32"/>
    </row>
    <row r="105" spans="1:3" x14ac:dyDescent="0.2">
      <c r="A105" s="32"/>
      <c r="B105" s="32"/>
      <c r="C105" s="32"/>
    </row>
    <row r="106" spans="1:3" x14ac:dyDescent="0.2">
      <c r="A106" s="32"/>
      <c r="B106" s="32"/>
      <c r="C106" s="32"/>
    </row>
    <row r="107" spans="1:3" x14ac:dyDescent="0.2">
      <c r="A107" s="32"/>
      <c r="B107" s="32"/>
      <c r="C107" s="32"/>
    </row>
    <row r="108" spans="1:3" x14ac:dyDescent="0.2">
      <c r="A108" s="32"/>
      <c r="B108" s="32"/>
      <c r="C108" s="32"/>
    </row>
    <row r="109" spans="1:3" x14ac:dyDescent="0.2">
      <c r="A109" s="32"/>
      <c r="B109" s="32"/>
      <c r="C109" s="32"/>
    </row>
    <row r="110" spans="1:3" x14ac:dyDescent="0.2">
      <c r="A110" s="32"/>
      <c r="B110" s="32"/>
      <c r="C110" s="32"/>
    </row>
    <row r="111" spans="1:3" x14ac:dyDescent="0.2">
      <c r="A111" s="32"/>
      <c r="B111" s="32"/>
      <c r="C111" s="32"/>
    </row>
    <row r="112" spans="1:3" x14ac:dyDescent="0.2">
      <c r="A112" s="32"/>
      <c r="B112" s="32"/>
      <c r="C112" s="32"/>
    </row>
    <row r="113" spans="1:3" x14ac:dyDescent="0.2">
      <c r="A113" s="32"/>
      <c r="B113" s="32"/>
      <c r="C113" s="32"/>
    </row>
    <row r="114" spans="1:3" x14ac:dyDescent="0.2">
      <c r="A114" s="32"/>
      <c r="B114" s="32"/>
      <c r="C114" s="32"/>
    </row>
    <row r="115" spans="1:3" x14ac:dyDescent="0.2">
      <c r="A115" s="32"/>
      <c r="B115" s="32"/>
      <c r="C115" s="32"/>
    </row>
    <row r="116" spans="1:3" x14ac:dyDescent="0.2">
      <c r="A116" s="32"/>
      <c r="B116" s="32"/>
      <c r="C116" s="32"/>
    </row>
    <row r="117" spans="1:3" x14ac:dyDescent="0.2">
      <c r="A117" s="32"/>
      <c r="B117" s="32"/>
      <c r="C117" s="32"/>
    </row>
    <row r="118" spans="1:3" x14ac:dyDescent="0.2">
      <c r="A118" s="32"/>
      <c r="B118" s="32"/>
      <c r="C118" s="32"/>
    </row>
    <row r="119" spans="1:3" x14ac:dyDescent="0.2">
      <c r="A119" s="32"/>
      <c r="B119" s="32"/>
      <c r="C119" s="32"/>
    </row>
    <row r="120" spans="1:3" x14ac:dyDescent="0.2">
      <c r="A120" s="32"/>
      <c r="B120" s="32"/>
      <c r="C120" s="32"/>
    </row>
    <row r="121" spans="1:3" x14ac:dyDescent="0.2">
      <c r="A121" s="32"/>
      <c r="B121" s="32"/>
      <c r="C121" s="32"/>
    </row>
    <row r="122" spans="1:3" x14ac:dyDescent="0.2">
      <c r="A122" s="32"/>
      <c r="B122" s="32"/>
      <c r="C122" s="32"/>
    </row>
    <row r="123" spans="1:3" x14ac:dyDescent="0.2">
      <c r="A123" s="32"/>
      <c r="B123" s="32"/>
      <c r="C123" s="32"/>
    </row>
    <row r="124" spans="1:3" x14ac:dyDescent="0.2">
      <c r="A124" s="32"/>
      <c r="B124" s="32"/>
      <c r="C124" s="32"/>
    </row>
    <row r="125" spans="1:3" x14ac:dyDescent="0.2">
      <c r="A125" s="32"/>
      <c r="B125" s="32"/>
    </row>
    <row r="126" spans="1:3" x14ac:dyDescent="0.2">
      <c r="A126" s="32"/>
      <c r="B126" s="32"/>
    </row>
  </sheetData>
  <mergeCells count="1">
    <mergeCell ref="H30:L30"/>
  </mergeCells>
  <printOptions gridLines="1"/>
  <pageMargins left="0.7" right="0.7" top="0.75" bottom="0.75" header="0.3" footer="0.3"/>
  <pageSetup scale="54" orientation="landscape" r:id="rId1"/>
  <headerFooter>
    <oddHeader>&amp;L&amp;"Arial,Bold"&amp;16PUBLIC DISCLOSURE&amp;C&amp;"Arial,Bold"&amp;16&amp;UEXHIBIT "A"&amp;"Arial,Regular"&amp;10&amp;U
&amp;"Arial,Bold"&amp;16DN38703-P3.113&amp;R&amp;"Arial,Bold"&amp;16PUBLIC DISCLOSURE</oddHeader>
    <oddFooter>&amp;L&amp;"Arial,Bold"&amp;16PUBLIC DISCLOSURE&amp;C&amp;"Arial,Bold"&amp;16&amp;UEXHIBIT "A"&amp;U
DN38703-P3.113&amp;R&amp;"Arial,Bold"&amp;16PUBLIC DISCLOSURE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18</vt:lpstr>
      <vt:lpstr>'May 18'!Print_Area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GRIER, ALLISON M</dc:creator>
  <cp:lastModifiedBy> </cp:lastModifiedBy>
  <cp:lastPrinted>2018-07-05T17:13:49Z</cp:lastPrinted>
  <dcterms:created xsi:type="dcterms:W3CDTF">2018-07-03T15:30:27Z</dcterms:created>
  <dcterms:modified xsi:type="dcterms:W3CDTF">2018-07-05T17:20:14Z</dcterms:modified>
</cp:coreProperties>
</file>